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C38CC8A-C6B6-43EC-A7A4-39E8C930DC08}" xr6:coauthVersionLast="47" xr6:coauthVersionMax="47" xr10:uidLastSave="{00000000-0000-0000-0000-000000000000}"/>
  <bookViews>
    <workbookView xWindow="-120" yWindow="-120" windowWidth="29040" windowHeight="15720" tabRatio="571" xr2:uid="{00000000-000D-0000-FFFF-FFFF00000000}"/>
  </bookViews>
  <sheets>
    <sheet name="Tablica A" sheetId="2" r:id="rId1"/>
    <sheet name="Tablica B" sheetId="3" r:id="rId2"/>
  </sheets>
  <definedNames>
    <definedName name="_xlnm.Print_Area" localSheetId="0">'Tablica A'!$A$1:$D$24</definedName>
    <definedName name="_xlnm.Print_Area" localSheetId="1">'Tablica B'!$A$1:$I$49</definedName>
    <definedName name="_xlnm.Print_Titles" localSheetId="1">'Tablica B'!$12:$14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19" i="3"/>
  <c r="I20" i="3"/>
  <c r="I21" i="3"/>
  <c r="I22" i="3"/>
  <c r="I23" i="3"/>
  <c r="I24" i="3"/>
  <c r="I25" i="3"/>
  <c r="I26" i="3"/>
  <c r="I27" i="3"/>
  <c r="I28" i="3"/>
  <c r="I29" i="3"/>
  <c r="I30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H42" i="3"/>
  <c r="I42" i="3"/>
  <c r="G42" i="3"/>
  <c r="G17" i="3"/>
  <c r="H17" i="3"/>
  <c r="I17" i="3"/>
  <c r="F17" i="3"/>
  <c r="H31" i="3" l="1"/>
  <c r="G31" i="3"/>
  <c r="I31" i="3"/>
  <c r="F31" i="3"/>
  <c r="H32" i="3" l="1"/>
  <c r="G32" i="3"/>
  <c r="I32" i="3"/>
  <c r="G33" i="3" l="1"/>
  <c r="G43" i="3"/>
  <c r="I33" i="3"/>
  <c r="I43" i="3"/>
  <c r="H33" i="3"/>
  <c r="H43" i="3"/>
  <c r="I36" i="3" l="1"/>
  <c r="I45" i="3"/>
  <c r="I46" i="3" s="1"/>
  <c r="H36" i="3"/>
  <c r="H45" i="3"/>
  <c r="H46" i="3" s="1"/>
  <c r="G36" i="3"/>
  <c r="G45" i="3"/>
  <c r="G46" i="3" s="1"/>
</calcChain>
</file>

<file path=xl/sharedStrings.xml><?xml version="1.0" encoding="utf-8"?>
<sst xmlns="http://schemas.openxmlformats.org/spreadsheetml/2006/main" count="89" uniqueCount="73">
  <si>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</si>
  <si>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Program iz područja konkurentnosti i kohezije 2021.-2027.</t>
  </si>
  <si>
    <t>Datum</t>
  </si>
  <si>
    <t>Verzija</t>
  </si>
  <si>
    <t>2.0</t>
  </si>
  <si>
    <t>Prilog 5</t>
  </si>
  <si>
    <t>Analiza radne opterećenosti</t>
  </si>
  <si>
    <t>Tablica A:</t>
  </si>
  <si>
    <t>Broj radnih dana u godini po svakoj osobi</t>
  </si>
  <si>
    <t>GODINA</t>
  </si>
  <si>
    <t>A</t>
  </si>
  <si>
    <t xml:space="preserve">BROJ TJEDANA U JEDNOJ GODINI </t>
  </si>
  <si>
    <t>B</t>
  </si>
  <si>
    <t>BROJ TJEDANA KOJI SE ODNOSE NA:</t>
  </si>
  <si>
    <t>(B1+B2)</t>
  </si>
  <si>
    <t>B1</t>
  </si>
  <si>
    <t>Godišnji odmor</t>
  </si>
  <si>
    <t>B2</t>
  </si>
  <si>
    <t>Bolovanje</t>
  </si>
  <si>
    <t>C</t>
  </si>
  <si>
    <t>PROCIJENJENI BROJ RADNIH TJEDANA U JEDNOJ GODINI</t>
  </si>
  <si>
    <t>(A – B)</t>
  </si>
  <si>
    <t>D</t>
  </si>
  <si>
    <t>BROJ RADNIH DANA U JEDNOJ GODINI</t>
  </si>
  <si>
    <t>(C * 5)</t>
  </si>
  <si>
    <t>E</t>
  </si>
  <si>
    <t>Državni praznici i blagdani</t>
  </si>
  <si>
    <t>F</t>
  </si>
  <si>
    <t>UKUPAN BROJ RADNIH DANA U JEDNOJ GODINI</t>
  </si>
  <si>
    <t>(D - E)</t>
  </si>
  <si>
    <r>
      <t>Tablica B</t>
    </r>
    <r>
      <rPr>
        <b/>
        <sz val="10"/>
        <rFont val="Times New Roman"/>
        <family val="1"/>
        <charset val="238"/>
      </rPr>
      <t>: Procjena prosječnog truda/vremena potrebnog za provođenje procedura, po ustrojstvenim jedinicama</t>
    </r>
  </si>
  <si>
    <t>PROCEDURE</t>
  </si>
  <si>
    <t>JEDINIČNO RADNO OPTEREĆENJE (po aktivnosti, po ustrojstvenoj jedinici)</t>
  </si>
  <si>
    <t>BROJ PONAVLJANJA AKTIVNOSTI u jednoj godini</t>
  </si>
  <si>
    <t>UKUPNO RADNO OPTEREĆENJE u jednoj godini (po aktivnosti)</t>
  </si>
  <si>
    <t>UKUPNO RADNO OPTEREĆENJE (po aktivnosti, po ustrojstvenoj jedinici)</t>
  </si>
  <si>
    <t>Ustrojstvena jedinica odgovarajuće razine (npr. Sektor, Služba, Odjel, Ured, i sl.)</t>
  </si>
  <si>
    <t>RD</t>
  </si>
  <si>
    <t>K</t>
  </si>
  <si>
    <t>RD*K</t>
  </si>
  <si>
    <t>Aktivnost</t>
  </si>
  <si>
    <t>*navedene temeljne kategorije aktivnosti, koje je moguće po potrebi detaljnije razraditi (dodavanjem novih redaka)</t>
  </si>
  <si>
    <t>Pripremanje i ažuriranje postupovnog okvira  i opisa sustava</t>
  </si>
  <si>
    <t>Nadzor delegiranih funkcija</t>
  </si>
  <si>
    <t>Koordinacija tijela SUK</t>
  </si>
  <si>
    <t xml:space="preserve">Upravljanje administrativnim kapacitetima </t>
  </si>
  <si>
    <t>Revizije</t>
  </si>
  <si>
    <t>Aktivnosti komunikacije</t>
  </si>
  <si>
    <t>Aktivnosti vrednovanja</t>
  </si>
  <si>
    <t>Prognoziranje i praćenje</t>
  </si>
  <si>
    <t>Računovodstveno upravljanje</t>
  </si>
  <si>
    <t>Dodjela bespovratnih sredstava</t>
  </si>
  <si>
    <t>Izvršavanje ugovora</t>
  </si>
  <si>
    <t>Upravljanje nepravilnostima</t>
  </si>
  <si>
    <t>Upravljanje rizicima</t>
  </si>
  <si>
    <t>Rješavanje pritužbi</t>
  </si>
  <si>
    <t>1. POTREBAN BROJ RADNIH DANA</t>
  </si>
  <si>
    <t>2. BROJ RADNIH DANA U JEDNOJ GODINI</t>
  </si>
  <si>
    <t>3. BROJ OSOBA KOJI JE POTREBAN KAKO BI SE IZVRŠILI SVI RADNI ZADACI (1/2)</t>
  </si>
  <si>
    <t>4. PREDVIĐENI BROJ IZVRŠITELJA SUKLADNO SISTEMATIZACIJI</t>
  </si>
  <si>
    <t>5. TRENUTNI BROJ ZAPOSLENIKA</t>
  </si>
  <si>
    <t>6. MANJAK / VIŠAK</t>
  </si>
  <si>
    <t>* NAZNAKA O PROVEDBI DODATNIH ULOGA, POVRH FUNKCIJA TIJELA SUK, npr. NPOO, FSEU, ITP, PLJP, SNT, nacionalni poslovi, korisnička funkcija, i sl</t>
  </si>
  <si>
    <t>*navesti zasebno u svaki redak svaku dodatnu ulogu)</t>
  </si>
  <si>
    <t>*navesti ukupno radno opterećenje u RD za dodatnu ulogu, po ustrojstvenoj jedinici</t>
  </si>
  <si>
    <t>1. POTREBAN BROJ RADNIH DANA ZA DODATNE ULOGE</t>
  </si>
  <si>
    <t>3. BROJ OSOBA KOJI JE POTREBAN KAKO BI SE IZVRŠILI SVI RADNI ZADACI VEZANI ZA DODATNE ULOGE</t>
  </si>
  <si>
    <t>UKUPNO POTREBAN BROJ OSOBA PO USTROJSTVENOJ JEDINICI (uzimajući u obzir sve uloge koje provodi)</t>
  </si>
  <si>
    <t>UKUPNI MANJAK/VIŠAK PO USTROJSTVENOJ JEDINICI</t>
  </si>
  <si>
    <t>RD (Radni dan)</t>
  </si>
  <si>
    <t>K (Količina)</t>
  </si>
  <si>
    <t>Listopad 2025.</t>
  </si>
  <si>
    <t>Litopad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</si>
</sst>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8"/>
      <name val="Arial"/>
      <family val="2"/>
      <charset val="238"/>
    </font>
    <font>
      <sz val="10"/>
      <name val="Arial Narrow"/>
      <family val="2"/>
      <charset val="238"/>
    </font>
    <font>
      <sz val="10"/>
      <color indexed="54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54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54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1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 wrapText="1"/>
    </xf>
    <xf numFmtId="0" fontId="13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vertical="center" wrapText="1"/>
    </xf>
    <xf numFmtId="4" fontId="18" fillId="0" borderId="17" xfId="0" applyNumberFormat="1" applyFont="1" applyBorder="1" applyAlignment="1">
      <alignment horizontal="left" vertical="center" wrapText="1"/>
    </xf>
    <xf numFmtId="4" fontId="18" fillId="0" borderId="0" xfId="0" applyNumberFormat="1" applyFont="1" applyAlignment="1">
      <alignment horizontal="left" vertical="center" wrapText="1"/>
    </xf>
    <xf numFmtId="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2" fontId="21" fillId="0" borderId="0" xfId="0" applyNumberFormat="1" applyFont="1"/>
    <xf numFmtId="0" fontId="18" fillId="5" borderId="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9" borderId="24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9" borderId="27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8" fillId="0" borderId="19" xfId="0" applyFont="1" applyBorder="1"/>
    <xf numFmtId="0" fontId="16" fillId="0" borderId="0" xfId="0" applyFont="1" applyAlignment="1">
      <alignment horizontal="left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21" xfId="0" applyFont="1" applyFill="1" applyBorder="1"/>
    <xf numFmtId="0" fontId="18" fillId="11" borderId="2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 wrapText="1"/>
    </xf>
    <xf numFmtId="4" fontId="18" fillId="5" borderId="4" xfId="0" applyNumberFormat="1" applyFont="1" applyFill="1" applyBorder="1" applyAlignment="1">
      <alignment vertical="center" wrapText="1"/>
    </xf>
    <xf numFmtId="4" fontId="18" fillId="5" borderId="5" xfId="0" applyNumberFormat="1" applyFont="1" applyFill="1" applyBorder="1" applyAlignment="1">
      <alignment horizontal="left" vertical="center" wrapText="1"/>
    </xf>
    <xf numFmtId="4" fontId="18" fillId="5" borderId="5" xfId="0" applyNumberFormat="1" applyFont="1" applyFill="1" applyBorder="1" applyAlignment="1">
      <alignment horizontal="left" vertical="center"/>
    </xf>
    <xf numFmtId="4" fontId="18" fillId="5" borderId="28" xfId="0" applyNumberFormat="1" applyFont="1" applyFill="1" applyBorder="1" applyAlignment="1">
      <alignment horizontal="left" vertical="center"/>
    </xf>
    <xf numFmtId="2" fontId="21" fillId="10" borderId="1" xfId="0" applyNumberFormat="1" applyFont="1" applyFill="1" applyBorder="1"/>
    <xf numFmtId="2" fontId="21" fillId="13" borderId="1" xfId="0" applyNumberFormat="1" applyFont="1" applyFill="1" applyBorder="1"/>
    <xf numFmtId="1" fontId="25" fillId="13" borderId="1" xfId="0" applyNumberFormat="1" applyFont="1" applyFill="1" applyBorder="1" applyAlignment="1">
      <alignment wrapText="1"/>
    </xf>
    <xf numFmtId="2" fontId="26" fillId="12" borderId="24" xfId="0" applyNumberFormat="1" applyFont="1" applyFill="1" applyBorder="1"/>
    <xf numFmtId="2" fontId="26" fillId="12" borderId="25" xfId="0" applyNumberFormat="1" applyFont="1" applyFill="1" applyBorder="1"/>
    <xf numFmtId="0" fontId="27" fillId="0" borderId="0" xfId="0" applyFont="1"/>
    <xf numFmtId="4" fontId="18" fillId="13" borderId="29" xfId="0" applyNumberFormat="1" applyFont="1" applyFill="1" applyBorder="1" applyAlignment="1">
      <alignment horizontal="left" vertical="center" wrapText="1"/>
    </xf>
    <xf numFmtId="4" fontId="18" fillId="10" borderId="33" xfId="0" applyNumberFormat="1" applyFont="1" applyFill="1" applyBorder="1" applyAlignment="1">
      <alignment horizontal="left" vertical="center" wrapText="1"/>
    </xf>
    <xf numFmtId="4" fontId="23" fillId="10" borderId="31" xfId="0" applyNumberFormat="1" applyFont="1" applyFill="1" applyBorder="1" applyAlignment="1">
      <alignment horizontal="left" vertical="center" wrapText="1"/>
    </xf>
    <xf numFmtId="4" fontId="18" fillId="13" borderId="31" xfId="0" applyNumberFormat="1" applyFont="1" applyFill="1" applyBorder="1" applyAlignment="1">
      <alignment horizontal="left" vertical="center" wrapText="1"/>
    </xf>
    <xf numFmtId="4" fontId="18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/>
    </xf>
    <xf numFmtId="2" fontId="24" fillId="10" borderId="35" xfId="0" applyNumberFormat="1" applyFont="1" applyFill="1" applyBorder="1" applyAlignment="1">
      <alignment wrapText="1"/>
    </xf>
    <xf numFmtId="2" fontId="21" fillId="10" borderId="21" xfId="0" applyNumberFormat="1" applyFont="1" applyFill="1" applyBorder="1"/>
    <xf numFmtId="1" fontId="25" fillId="13" borderId="35" xfId="0" applyNumberFormat="1" applyFont="1" applyFill="1" applyBorder="1" applyAlignment="1">
      <alignment wrapText="1"/>
    </xf>
    <xf numFmtId="1" fontId="25" fillId="13" borderId="21" xfId="0" applyNumberFormat="1" applyFont="1" applyFill="1" applyBorder="1" applyAlignment="1">
      <alignment wrapText="1"/>
    </xf>
    <xf numFmtId="2" fontId="21" fillId="13" borderId="35" xfId="0" applyNumberFormat="1" applyFont="1" applyFill="1" applyBorder="1"/>
    <xf numFmtId="2" fontId="21" fillId="13" borderId="21" xfId="0" applyNumberFormat="1" applyFont="1" applyFill="1" applyBorder="1"/>
    <xf numFmtId="2" fontId="26" fillId="12" borderId="37" xfId="0" applyNumberFormat="1" applyFont="1" applyFill="1" applyBorder="1"/>
    <xf numFmtId="4" fontId="9" fillId="12" borderId="1" xfId="0" applyNumberFormat="1" applyFont="1" applyFill="1" applyBorder="1" applyAlignment="1">
      <alignment horizontal="left" vertical="center" wrapText="1"/>
    </xf>
    <xf numFmtId="2" fontId="21" fillId="13" borderId="37" xfId="0" applyNumberFormat="1" applyFont="1" applyFill="1" applyBorder="1"/>
    <xf numFmtId="2" fontId="21" fillId="13" borderId="24" xfId="0" applyNumberFormat="1" applyFont="1" applyFill="1" applyBorder="1"/>
    <xf numFmtId="2" fontId="21" fillId="13" borderId="25" xfId="0" applyNumberFormat="1" applyFont="1" applyFill="1" applyBorder="1"/>
    <xf numFmtId="2" fontId="26" fillId="12" borderId="34" xfId="0" applyNumberFormat="1" applyFont="1" applyFill="1" applyBorder="1"/>
    <xf numFmtId="2" fontId="26" fillId="12" borderId="22" xfId="0" applyNumberFormat="1" applyFont="1" applyFill="1" applyBorder="1"/>
    <xf numFmtId="2" fontId="26" fillId="12" borderId="23" xfId="0" applyNumberFormat="1" applyFont="1" applyFill="1" applyBorder="1"/>
    <xf numFmtId="0" fontId="18" fillId="8" borderId="30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2" fontId="21" fillId="10" borderId="38" xfId="0" applyNumberFormat="1" applyFont="1" applyFill="1" applyBorder="1"/>
    <xf numFmtId="2" fontId="21" fillId="10" borderId="11" xfId="0" applyNumberFormat="1" applyFont="1" applyFill="1" applyBorder="1"/>
    <xf numFmtId="2" fontId="21" fillId="10" borderId="39" xfId="0" applyNumberFormat="1" applyFont="1" applyFill="1" applyBorder="1"/>
    <xf numFmtId="0" fontId="16" fillId="6" borderId="1" xfId="0" applyFont="1" applyFill="1" applyBorder="1"/>
    <xf numFmtId="2" fontId="16" fillId="6" borderId="1" xfId="0" applyNumberFormat="1" applyFont="1" applyFill="1" applyBorder="1"/>
    <xf numFmtId="0" fontId="16" fillId="6" borderId="34" xfId="0" applyFont="1" applyFill="1" applyBorder="1"/>
    <xf numFmtId="0" fontId="16" fillId="6" borderId="22" xfId="0" applyFont="1" applyFill="1" applyBorder="1"/>
    <xf numFmtId="0" fontId="16" fillId="6" borderId="23" xfId="0" applyFont="1" applyFill="1" applyBorder="1"/>
    <xf numFmtId="2" fontId="16" fillId="6" borderId="35" xfId="0" applyNumberFormat="1" applyFont="1" applyFill="1" applyBorder="1"/>
    <xf numFmtId="2" fontId="16" fillId="6" borderId="21" xfId="0" applyNumberFormat="1" applyFont="1" applyFill="1" applyBorder="1"/>
    <xf numFmtId="0" fontId="16" fillId="6" borderId="35" xfId="0" applyFont="1" applyFill="1" applyBorder="1"/>
    <xf numFmtId="0" fontId="16" fillId="6" borderId="21" xfId="0" applyFont="1" applyFill="1" applyBorder="1"/>
    <xf numFmtId="2" fontId="21" fillId="6" borderId="37" xfId="0" applyNumberFormat="1" applyFont="1" applyFill="1" applyBorder="1"/>
    <xf numFmtId="2" fontId="21" fillId="6" borderId="24" xfId="0" applyNumberFormat="1" applyFont="1" applyFill="1" applyBorder="1"/>
    <xf numFmtId="2" fontId="21" fillId="6" borderId="25" xfId="0" applyNumberFormat="1" applyFont="1" applyFill="1" applyBorder="1"/>
    <xf numFmtId="0" fontId="28" fillId="0" borderId="44" xfId="0" applyFont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28" fillId="0" borderId="40" xfId="0" applyFont="1" applyBorder="1" applyAlignment="1" applyProtection="1">
      <alignment horizontal="center" vertical="center" wrapText="1"/>
      <protection locked="0"/>
    </xf>
    <xf numFmtId="0" fontId="28" fillId="0" borderId="41" xfId="0" applyFont="1" applyBorder="1" applyAlignment="1" applyProtection="1">
      <alignment horizontal="center" vertical="center" wrapText="1"/>
      <protection locked="0"/>
    </xf>
    <xf numFmtId="0" fontId="28" fillId="0" borderId="42" xfId="0" applyFont="1" applyBorder="1" applyAlignment="1" applyProtection="1">
      <alignment horizontal="center" vertical="center" wrapText="1"/>
      <protection locked="0"/>
    </xf>
    <xf numFmtId="0" fontId="28" fillId="0" borderId="43" xfId="0" applyFont="1" applyBorder="1" applyAlignment="1" applyProtection="1">
      <alignment horizontal="center" vertical="center" wrapText="1"/>
      <protection locked="0"/>
    </xf>
    <xf numFmtId="0" fontId="28" fillId="0" borderId="45" xfId="0" applyFont="1" applyBorder="1" applyAlignment="1" applyProtection="1">
      <alignment horizontal="center" vertical="center" wrapText="1"/>
      <protection locked="0"/>
    </xf>
    <xf numFmtId="0" fontId="28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42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24" fillId="10" borderId="6" xfId="0" applyNumberFormat="1" applyFont="1" applyFill="1" applyBorder="1" applyAlignment="1">
      <alignment horizontal="center" wrapText="1"/>
    </xf>
    <xf numFmtId="2" fontId="24" fillId="10" borderId="32" xfId="0" applyNumberFormat="1" applyFont="1" applyFill="1" applyBorder="1" applyAlignment="1">
      <alignment horizontal="center" wrapText="1"/>
    </xf>
    <xf numFmtId="2" fontId="24" fillId="10" borderId="12" xfId="0" applyNumberFormat="1" applyFont="1" applyFill="1" applyBorder="1" applyAlignment="1">
      <alignment horizont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11" borderId="22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8" fillId="9" borderId="26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 4" xfId="1" xr:uid="{00000000-0005-0000-0000-000001000000}"/>
  </cellStyles>
  <dxfs count="0"/>
  <tableStyles count="0" defaultTableStyle="TableStyleMedium9" defaultPivotStyle="PivotStyleLight16"/>
  <colors>
    <mruColors>
      <color rgb="FFFFC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24"/>
  <sheetViews>
    <sheetView tabSelected="1" zoomScale="90" zoomScaleNormal="90" workbookViewId="0">
      <selection activeCell="Q23" sqref="Q23"/>
    </sheetView>
  </sheetViews>
  <sheetFormatPr defaultColWidth="9.140625" defaultRowHeight="12.75" x14ac:dyDescent="0.2"/>
  <cols>
    <col min="1" max="1" width="21" style="1" customWidth="1"/>
    <col min="2" max="2" width="45.140625" style="1" customWidth="1"/>
    <col min="3" max="3" width="23.28515625" style="4" customWidth="1"/>
    <col min="4" max="4" width="5.140625" style="4" customWidth="1"/>
    <col min="5" max="5" width="9.140625" style="1" hidden="1" customWidth="1"/>
    <col min="6" max="6" width="8.85546875" style="1" hidden="1" customWidth="1"/>
    <col min="7" max="13" width="9.140625" style="1" hidden="1" customWidth="1"/>
    <col min="14" max="17" width="9.140625" style="1"/>
    <col min="18" max="21" width="9.140625" style="1" customWidth="1"/>
    <col min="22" max="22" width="8.85546875" style="1" customWidth="1"/>
    <col min="23" max="23" width="9.140625" style="1" hidden="1" customWidth="1"/>
    <col min="24" max="16384" width="9.140625" style="1"/>
  </cols>
  <sheetData>
    <row r="1" spans="1:23" ht="13.5" thickBot="1" x14ac:dyDescent="0.25"/>
    <row r="2" spans="1:23" ht="16.5" customHeight="1" thickBot="1" x14ac:dyDescent="0.25">
      <c r="A2" s="122" t="s">
        <v>0</v>
      </c>
      <c r="B2" s="123"/>
      <c r="C2" s="124"/>
      <c r="D2" s="1"/>
    </row>
    <row r="3" spans="1:23" ht="16.5" customHeight="1" x14ac:dyDescent="0.2">
      <c r="A3" s="125" t="s">
        <v>1</v>
      </c>
      <c r="B3" s="110" t="s">
        <v>2</v>
      </c>
      <c r="C3" s="110" t="s">
        <v>71</v>
      </c>
      <c r="D3" s="1"/>
    </row>
    <row r="4" spans="1:23" ht="15.75" x14ac:dyDescent="0.2">
      <c r="A4" s="126"/>
      <c r="B4" s="110" t="s">
        <v>3</v>
      </c>
      <c r="C4" s="110" t="s">
        <v>4</v>
      </c>
      <c r="D4" s="1"/>
    </row>
    <row r="5" spans="1:23" ht="13.5" customHeight="1" thickBot="1" x14ac:dyDescent="0.25">
      <c r="A5" s="127"/>
      <c r="B5" s="122" t="s">
        <v>5</v>
      </c>
      <c r="C5" s="131"/>
      <c r="D5" s="1"/>
    </row>
    <row r="6" spans="1:23" x14ac:dyDescent="0.2">
      <c r="A6" s="7"/>
      <c r="B6" s="7"/>
      <c r="C6" s="8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14.25" x14ac:dyDescent="0.2">
      <c r="A7" s="7"/>
      <c r="B7" s="130" t="s">
        <v>6</v>
      </c>
      <c r="C7" s="130"/>
      <c r="D7" s="13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">
      <c r="A8" s="7"/>
      <c r="B8" s="7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7.25" customHeight="1" x14ac:dyDescent="0.2">
      <c r="A9" s="9"/>
      <c r="B9" s="7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6.5" customHeight="1" x14ac:dyDescent="0.2">
      <c r="A10" s="10" t="s">
        <v>7</v>
      </c>
      <c r="B10" s="128" t="s">
        <v>8</v>
      </c>
      <c r="C10" s="128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12.75" customHeight="1" thickBot="1" x14ac:dyDescent="0.25">
      <c r="A11" s="7"/>
      <c r="B11" s="7"/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12.75" customHeight="1" thickBot="1" x14ac:dyDescent="0.25">
      <c r="A12" s="8"/>
      <c r="B12" s="8"/>
      <c r="C12" s="11" t="s">
        <v>9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12.75" customHeight="1" thickBot="1" x14ac:dyDescent="0.3">
      <c r="A13" s="12" t="s">
        <v>10</v>
      </c>
      <c r="B13" s="13" t="s">
        <v>11</v>
      </c>
      <c r="C13" s="14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12.75" customHeight="1" x14ac:dyDescent="0.2">
      <c r="A14" s="118" t="s">
        <v>12</v>
      </c>
      <c r="B14" s="15" t="s">
        <v>13</v>
      </c>
      <c r="C14" s="11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12.75" customHeight="1" x14ac:dyDescent="0.2">
      <c r="A15" s="129"/>
      <c r="B15" s="16" t="s">
        <v>14</v>
      </c>
      <c r="C15" s="12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15.75" customHeight="1" x14ac:dyDescent="0.25">
      <c r="A16" s="17" t="s">
        <v>15</v>
      </c>
      <c r="B16" s="18" t="s">
        <v>16</v>
      </c>
      <c r="C16" s="1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8" customHeight="1" thickBot="1" x14ac:dyDescent="0.3">
      <c r="A17" s="20" t="s">
        <v>17</v>
      </c>
      <c r="B17" s="21" t="s">
        <v>18</v>
      </c>
      <c r="C17" s="2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7" customHeight="1" x14ac:dyDescent="0.2">
      <c r="A18" s="118" t="s">
        <v>19</v>
      </c>
      <c r="B18" s="15" t="s">
        <v>20</v>
      </c>
      <c r="C18" s="1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9.5" customHeight="1" thickBot="1" x14ac:dyDescent="0.25">
      <c r="A19" s="119"/>
      <c r="B19" s="23" t="s">
        <v>21</v>
      </c>
      <c r="C19" s="12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13.5" customHeight="1" x14ac:dyDescent="0.2">
      <c r="A20" s="118" t="s">
        <v>22</v>
      </c>
      <c r="B20" s="15" t="s">
        <v>23</v>
      </c>
      <c r="C20" s="12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13.5" customHeight="1" thickBot="1" x14ac:dyDescent="0.25">
      <c r="A21" s="119"/>
      <c r="B21" s="23" t="s">
        <v>24</v>
      </c>
      <c r="C21" s="119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16.5" customHeight="1" thickBot="1" x14ac:dyDescent="0.3">
      <c r="A22" s="24" t="s">
        <v>25</v>
      </c>
      <c r="B22" s="25" t="s">
        <v>26</v>
      </c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27" customHeight="1" thickBot="1" x14ac:dyDescent="0.3">
      <c r="A23" s="118" t="s">
        <v>27</v>
      </c>
      <c r="B23" s="15" t="s">
        <v>28</v>
      </c>
      <c r="C23" s="2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15" customHeight="1" thickBot="1" x14ac:dyDescent="0.3">
      <c r="A24" s="119"/>
      <c r="B24" s="23" t="s">
        <v>29</v>
      </c>
      <c r="C24" s="2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</sheetData>
  <mergeCells count="12">
    <mergeCell ref="A2:C2"/>
    <mergeCell ref="A3:A5"/>
    <mergeCell ref="B10:C10"/>
    <mergeCell ref="A14:A15"/>
    <mergeCell ref="C14:C15"/>
    <mergeCell ref="B7:D7"/>
    <mergeCell ref="B5:C5"/>
    <mergeCell ref="A23:A24"/>
    <mergeCell ref="A18:A19"/>
    <mergeCell ref="C18:C19"/>
    <mergeCell ref="A20:A21"/>
    <mergeCell ref="C20:C21"/>
  </mergeCells>
  <phoneticPr fontId="1" type="noConversion"/>
  <printOptions horizontalCentered="1"/>
  <pageMargins left="0.74803149606299213" right="0.74803149606299213" top="0.59055118110236227" bottom="0.9842519685039370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533"/>
  <sheetViews>
    <sheetView zoomScale="90" zoomScaleNormal="9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K32" sqref="K32"/>
    </sheetView>
  </sheetViews>
  <sheetFormatPr defaultColWidth="9.140625" defaultRowHeight="12.75" x14ac:dyDescent="0.2"/>
  <cols>
    <col min="1" max="1" width="28.7109375" style="5" customWidth="1"/>
    <col min="2" max="2" width="21.140625" style="1" customWidth="1"/>
    <col min="3" max="3" width="41.7109375" style="1" customWidth="1"/>
    <col min="4" max="4" width="21.140625" style="1" customWidth="1"/>
    <col min="5" max="5" width="15" style="3" customWidth="1"/>
    <col min="6" max="6" width="16" style="3" customWidth="1"/>
    <col min="7" max="9" width="21.140625" style="1" customWidth="1"/>
    <col min="10" max="16384" width="9.140625" style="1"/>
  </cols>
  <sheetData>
    <row r="1" spans="1:18" ht="16.5" thickBot="1" x14ac:dyDescent="0.25">
      <c r="A1" s="122" t="s">
        <v>0</v>
      </c>
      <c r="B1" s="123"/>
      <c r="C1" s="124"/>
      <c r="E1" s="1"/>
      <c r="F1" s="1"/>
    </row>
    <row r="2" spans="1:18" ht="16.5" customHeight="1" x14ac:dyDescent="0.2">
      <c r="A2" s="125" t="s">
        <v>1</v>
      </c>
      <c r="B2" s="110" t="s">
        <v>2</v>
      </c>
      <c r="C2" s="117" t="s">
        <v>72</v>
      </c>
      <c r="E2" s="1"/>
      <c r="F2" s="1"/>
    </row>
    <row r="3" spans="1:18" ht="15.75" x14ac:dyDescent="0.2">
      <c r="A3" s="126"/>
      <c r="B3" s="110" t="s">
        <v>3</v>
      </c>
      <c r="C3" s="110" t="s">
        <v>4</v>
      </c>
      <c r="E3" s="1"/>
      <c r="F3" s="1"/>
    </row>
    <row r="4" spans="1:18" ht="13.5" customHeight="1" thickBot="1" x14ac:dyDescent="0.25">
      <c r="A4" s="127"/>
      <c r="B4" s="122" t="s">
        <v>5</v>
      </c>
      <c r="C4" s="131"/>
      <c r="E4" s="1"/>
      <c r="F4" s="1"/>
    </row>
    <row r="5" spans="1:18" x14ac:dyDescent="0.2">
      <c r="A5" s="1"/>
      <c r="E5" s="1"/>
      <c r="F5" s="1"/>
    </row>
    <row r="6" spans="1:18" x14ac:dyDescent="0.2">
      <c r="A6" s="1"/>
    </row>
    <row r="7" spans="1:18" ht="30.75" customHeight="1" thickBot="1" x14ac:dyDescent="0.25">
      <c r="A7" s="29"/>
      <c r="B7" s="30"/>
      <c r="C7" s="30"/>
      <c r="D7" s="29"/>
      <c r="E7" s="28"/>
      <c r="F7" s="2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">
      <c r="A8" s="141" t="s">
        <v>30</v>
      </c>
      <c r="B8" s="7"/>
      <c r="C8" s="7"/>
      <c r="D8" s="7"/>
      <c r="E8" s="28"/>
      <c r="F8" s="2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2" customHeight="1" x14ac:dyDescent="0.2">
      <c r="A9" s="142"/>
      <c r="B9" s="31"/>
      <c r="C9" s="31"/>
      <c r="D9" s="3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0.25" customHeight="1" x14ac:dyDescent="0.2">
      <c r="A10" s="142"/>
      <c r="B10" s="31"/>
      <c r="C10" s="31"/>
      <c r="D10" s="31"/>
      <c r="E10" s="28"/>
      <c r="F10" s="3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2" customFormat="1" ht="14.25" thickBot="1" x14ac:dyDescent="0.3">
      <c r="A11" s="54"/>
      <c r="B11" s="33"/>
      <c r="C11" s="33"/>
      <c r="D11" s="33"/>
      <c r="E11" s="34"/>
      <c r="F11" s="34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s="2" customFormat="1" ht="27" customHeight="1" x14ac:dyDescent="0.25">
      <c r="A12" s="145" t="s">
        <v>31</v>
      </c>
      <c r="B12" s="147" t="s">
        <v>32</v>
      </c>
      <c r="C12" s="148"/>
      <c r="D12" s="148"/>
      <c r="E12" s="137" t="s">
        <v>33</v>
      </c>
      <c r="F12" s="139" t="s">
        <v>34</v>
      </c>
      <c r="G12" s="143" t="s">
        <v>35</v>
      </c>
      <c r="H12" s="143"/>
      <c r="I12" s="144"/>
      <c r="J12" s="33"/>
      <c r="K12" s="33"/>
      <c r="L12" s="33"/>
      <c r="M12" s="33"/>
      <c r="N12" s="33"/>
      <c r="O12" s="33"/>
      <c r="P12" s="33"/>
      <c r="Q12" s="33"/>
      <c r="R12" s="33"/>
    </row>
    <row r="13" spans="1:18" s="2" customFormat="1" ht="49.5" customHeight="1" x14ac:dyDescent="0.25">
      <c r="A13" s="145"/>
      <c r="B13" s="52" t="s">
        <v>36</v>
      </c>
      <c r="C13" s="48" t="s">
        <v>36</v>
      </c>
      <c r="D13" s="48" t="s">
        <v>36</v>
      </c>
      <c r="E13" s="138"/>
      <c r="F13" s="140"/>
      <c r="G13" s="48" t="s">
        <v>36</v>
      </c>
      <c r="H13" s="48" t="s">
        <v>36</v>
      </c>
      <c r="I13" s="49" t="s">
        <v>36</v>
      </c>
      <c r="J13" s="33"/>
      <c r="K13" s="33"/>
      <c r="L13" s="33"/>
      <c r="M13" s="33"/>
      <c r="N13" s="33"/>
      <c r="O13" s="33"/>
      <c r="P13" s="33"/>
      <c r="Q13" s="33"/>
      <c r="R13" s="33"/>
    </row>
    <row r="14" spans="1:18" s="2" customFormat="1" ht="15.75" customHeight="1" x14ac:dyDescent="0.25">
      <c r="A14" s="146"/>
      <c r="B14" s="45" t="s">
        <v>37</v>
      </c>
      <c r="C14" s="36" t="s">
        <v>37</v>
      </c>
      <c r="D14" s="36" t="s">
        <v>37</v>
      </c>
      <c r="E14" s="41" t="s">
        <v>38</v>
      </c>
      <c r="F14" s="36" t="s">
        <v>39</v>
      </c>
      <c r="G14" s="36" t="s">
        <v>39</v>
      </c>
      <c r="H14" s="36" t="s">
        <v>39</v>
      </c>
      <c r="I14" s="46" t="s">
        <v>39</v>
      </c>
      <c r="J14" s="33"/>
      <c r="K14" s="33"/>
      <c r="L14" s="33"/>
      <c r="M14" s="33"/>
      <c r="N14" s="33"/>
      <c r="O14" s="33"/>
      <c r="P14" s="33"/>
      <c r="Q14" s="33"/>
      <c r="R14" s="33"/>
    </row>
    <row r="15" spans="1:18" s="2" customFormat="1" ht="13.5" x14ac:dyDescent="0.25">
      <c r="A15" s="115" t="s">
        <v>40</v>
      </c>
      <c r="B15" s="57"/>
      <c r="C15" s="35"/>
      <c r="D15" s="35"/>
      <c r="E15" s="35"/>
      <c r="F15" s="35"/>
      <c r="G15" s="58"/>
      <c r="H15" s="58"/>
      <c r="I15" s="59"/>
      <c r="J15" s="33"/>
      <c r="K15" s="33"/>
      <c r="L15" s="33"/>
      <c r="M15" s="33"/>
      <c r="N15" s="33"/>
      <c r="O15" s="33"/>
      <c r="P15" s="33"/>
      <c r="Q15" s="33"/>
      <c r="R15" s="33"/>
    </row>
    <row r="16" spans="1:18" s="2" customFormat="1" ht="48" x14ac:dyDescent="0.25">
      <c r="A16" s="116" t="s">
        <v>41</v>
      </c>
      <c r="B16" s="112"/>
      <c r="C16" s="113"/>
      <c r="D16" s="113"/>
      <c r="E16" s="113"/>
      <c r="F16" s="113"/>
      <c r="G16" s="113"/>
      <c r="H16" s="113"/>
      <c r="I16" s="114"/>
      <c r="J16" s="33"/>
      <c r="K16" s="33"/>
      <c r="L16" s="33"/>
      <c r="M16" s="33"/>
      <c r="N16" s="33"/>
      <c r="O16" s="33"/>
      <c r="P16" s="33"/>
      <c r="Q16" s="33"/>
      <c r="R16" s="33"/>
    </row>
    <row r="17" spans="1:18" s="2" customFormat="1" ht="38.25" x14ac:dyDescent="0.25">
      <c r="A17" s="111" t="s">
        <v>42</v>
      </c>
      <c r="B17" s="45"/>
      <c r="C17" s="36"/>
      <c r="D17" s="36"/>
      <c r="E17" s="36"/>
      <c r="F17" s="44">
        <f>SUM(B17:D17)*E17</f>
        <v>0</v>
      </c>
      <c r="G17" s="36">
        <f t="shared" ref="G17:I30" si="0">B17*$E17</f>
        <v>0</v>
      </c>
      <c r="H17" s="36">
        <f t="shared" si="0"/>
        <v>0</v>
      </c>
      <c r="I17" s="46">
        <f t="shared" si="0"/>
        <v>0</v>
      </c>
      <c r="J17" s="33"/>
      <c r="K17" s="33"/>
      <c r="L17" s="33"/>
      <c r="M17" s="33"/>
      <c r="N17" s="33"/>
      <c r="O17" s="33"/>
      <c r="P17" s="33"/>
      <c r="Q17" s="33"/>
      <c r="R17" s="33"/>
    </row>
    <row r="18" spans="1:18" s="2" customFormat="1" ht="13.5" x14ac:dyDescent="0.25">
      <c r="A18" s="111" t="s">
        <v>43</v>
      </c>
      <c r="B18" s="45"/>
      <c r="C18" s="36"/>
      <c r="D18" s="36"/>
      <c r="E18" s="36"/>
      <c r="F18" s="44">
        <f t="shared" ref="F18:F30" si="1">SUM(B18:D18)*E18</f>
        <v>0</v>
      </c>
      <c r="G18" s="36">
        <f t="shared" si="0"/>
        <v>0</v>
      </c>
      <c r="H18" s="36">
        <f t="shared" si="0"/>
        <v>0</v>
      </c>
      <c r="I18" s="46">
        <f t="shared" si="0"/>
        <v>0</v>
      </c>
      <c r="J18" s="33"/>
      <c r="K18" s="33"/>
      <c r="L18" s="33"/>
      <c r="M18" s="33"/>
      <c r="N18" s="33"/>
      <c r="O18" s="33"/>
      <c r="P18" s="33"/>
      <c r="Q18" s="33"/>
      <c r="R18" s="33"/>
    </row>
    <row r="19" spans="1:18" s="2" customFormat="1" ht="13.5" x14ac:dyDescent="0.25">
      <c r="A19" s="111" t="s">
        <v>44</v>
      </c>
      <c r="B19" s="45"/>
      <c r="C19" s="36"/>
      <c r="D19" s="36"/>
      <c r="E19" s="36"/>
      <c r="F19" s="44">
        <f t="shared" si="1"/>
        <v>0</v>
      </c>
      <c r="G19" s="36">
        <f t="shared" si="0"/>
        <v>0</v>
      </c>
      <c r="H19" s="36">
        <f t="shared" si="0"/>
        <v>0</v>
      </c>
      <c r="I19" s="46">
        <f t="shared" si="0"/>
        <v>0</v>
      </c>
      <c r="J19" s="33"/>
      <c r="K19" s="33"/>
      <c r="L19" s="33"/>
      <c r="M19" s="33"/>
      <c r="N19" s="33"/>
      <c r="O19" s="33"/>
      <c r="P19" s="33"/>
      <c r="Q19" s="33"/>
      <c r="R19" s="33"/>
    </row>
    <row r="20" spans="1:18" s="2" customFormat="1" ht="25.5" x14ac:dyDescent="0.25">
      <c r="A20" s="111" t="s">
        <v>45</v>
      </c>
      <c r="B20" s="45"/>
      <c r="C20" s="36"/>
      <c r="D20" s="36"/>
      <c r="E20" s="36"/>
      <c r="F20" s="44">
        <f t="shared" si="1"/>
        <v>0</v>
      </c>
      <c r="G20" s="36">
        <f t="shared" si="0"/>
        <v>0</v>
      </c>
      <c r="H20" s="36">
        <f t="shared" si="0"/>
        <v>0</v>
      </c>
      <c r="I20" s="46">
        <f t="shared" si="0"/>
        <v>0</v>
      </c>
      <c r="J20" s="33"/>
      <c r="K20" s="33"/>
      <c r="L20" s="33"/>
      <c r="M20" s="33"/>
      <c r="N20" s="33"/>
      <c r="O20" s="33"/>
      <c r="P20" s="33"/>
      <c r="Q20" s="33"/>
      <c r="R20" s="33"/>
    </row>
    <row r="21" spans="1:18" s="2" customFormat="1" ht="13.5" x14ac:dyDescent="0.25">
      <c r="A21" s="111" t="s">
        <v>46</v>
      </c>
      <c r="B21" s="45"/>
      <c r="C21" s="36"/>
      <c r="D21" s="36"/>
      <c r="E21" s="36"/>
      <c r="F21" s="44">
        <f t="shared" si="1"/>
        <v>0</v>
      </c>
      <c r="G21" s="36">
        <f t="shared" si="0"/>
        <v>0</v>
      </c>
      <c r="H21" s="36">
        <f t="shared" si="0"/>
        <v>0</v>
      </c>
      <c r="I21" s="46">
        <f t="shared" si="0"/>
        <v>0</v>
      </c>
      <c r="J21" s="33"/>
      <c r="K21" s="33"/>
      <c r="L21" s="33"/>
      <c r="M21" s="33"/>
      <c r="N21" s="33"/>
      <c r="O21" s="33"/>
      <c r="P21" s="33"/>
      <c r="Q21" s="33"/>
      <c r="R21" s="33"/>
    </row>
    <row r="22" spans="1:18" s="2" customFormat="1" ht="13.5" x14ac:dyDescent="0.25">
      <c r="A22" s="111" t="s">
        <v>47</v>
      </c>
      <c r="B22" s="45"/>
      <c r="C22" s="36"/>
      <c r="D22" s="36"/>
      <c r="E22" s="36"/>
      <c r="F22" s="44">
        <f t="shared" si="1"/>
        <v>0</v>
      </c>
      <c r="G22" s="36">
        <f t="shared" si="0"/>
        <v>0</v>
      </c>
      <c r="H22" s="36">
        <f t="shared" si="0"/>
        <v>0</v>
      </c>
      <c r="I22" s="46">
        <f t="shared" si="0"/>
        <v>0</v>
      </c>
      <c r="J22" s="33"/>
      <c r="K22" s="33"/>
      <c r="L22" s="33"/>
      <c r="M22" s="33"/>
      <c r="N22" s="33"/>
      <c r="O22" s="33"/>
      <c r="P22" s="33"/>
      <c r="Q22" s="33"/>
      <c r="R22" s="33"/>
    </row>
    <row r="23" spans="1:18" s="2" customFormat="1" ht="13.5" x14ac:dyDescent="0.25">
      <c r="A23" s="111" t="s">
        <v>48</v>
      </c>
      <c r="B23" s="45"/>
      <c r="C23" s="36"/>
      <c r="D23" s="36"/>
      <c r="E23" s="36"/>
      <c r="F23" s="44">
        <f t="shared" si="1"/>
        <v>0</v>
      </c>
      <c r="G23" s="36">
        <f t="shared" si="0"/>
        <v>0</v>
      </c>
      <c r="H23" s="36">
        <f t="shared" si="0"/>
        <v>0</v>
      </c>
      <c r="I23" s="46">
        <f t="shared" si="0"/>
        <v>0</v>
      </c>
      <c r="J23" s="33"/>
      <c r="K23" s="33"/>
      <c r="L23" s="33"/>
      <c r="M23" s="33"/>
      <c r="N23" s="33"/>
      <c r="O23" s="33"/>
      <c r="P23" s="33"/>
      <c r="Q23" s="33"/>
      <c r="R23" s="33"/>
    </row>
    <row r="24" spans="1:18" s="2" customFormat="1" ht="13.5" x14ac:dyDescent="0.25">
      <c r="A24" s="111" t="s">
        <v>49</v>
      </c>
      <c r="B24" s="45"/>
      <c r="C24" s="36"/>
      <c r="D24" s="36"/>
      <c r="E24" s="36"/>
      <c r="F24" s="44">
        <f t="shared" si="1"/>
        <v>0</v>
      </c>
      <c r="G24" s="36">
        <f t="shared" si="0"/>
        <v>0</v>
      </c>
      <c r="H24" s="36">
        <f t="shared" si="0"/>
        <v>0</v>
      </c>
      <c r="I24" s="46">
        <f t="shared" si="0"/>
        <v>0</v>
      </c>
      <c r="J24" s="33"/>
      <c r="K24" s="33"/>
      <c r="L24" s="33"/>
      <c r="M24" s="33"/>
      <c r="N24" s="33"/>
      <c r="O24" s="33"/>
      <c r="P24" s="33"/>
      <c r="Q24" s="33"/>
      <c r="R24" s="33"/>
    </row>
    <row r="25" spans="1:18" s="2" customFormat="1" ht="13.5" x14ac:dyDescent="0.25">
      <c r="A25" s="111" t="s">
        <v>50</v>
      </c>
      <c r="B25" s="45"/>
      <c r="C25" s="36"/>
      <c r="D25" s="36"/>
      <c r="E25" s="36"/>
      <c r="F25" s="44">
        <f t="shared" si="1"/>
        <v>0</v>
      </c>
      <c r="G25" s="36">
        <f t="shared" si="0"/>
        <v>0</v>
      </c>
      <c r="H25" s="36">
        <f t="shared" si="0"/>
        <v>0</v>
      </c>
      <c r="I25" s="46">
        <f t="shared" si="0"/>
        <v>0</v>
      </c>
      <c r="J25" s="33"/>
      <c r="K25" s="33"/>
      <c r="L25" s="33"/>
      <c r="M25" s="33"/>
      <c r="N25" s="33"/>
      <c r="O25" s="33"/>
      <c r="P25" s="33"/>
      <c r="Q25" s="33"/>
      <c r="R25" s="33"/>
    </row>
    <row r="26" spans="1:18" s="2" customFormat="1" ht="13.5" x14ac:dyDescent="0.25">
      <c r="A26" s="111" t="s">
        <v>51</v>
      </c>
      <c r="B26" s="45"/>
      <c r="C26" s="36"/>
      <c r="D26" s="36"/>
      <c r="E26" s="36"/>
      <c r="F26" s="44">
        <f t="shared" si="1"/>
        <v>0</v>
      </c>
      <c r="G26" s="36">
        <f t="shared" si="0"/>
        <v>0</v>
      </c>
      <c r="H26" s="36">
        <f t="shared" si="0"/>
        <v>0</v>
      </c>
      <c r="I26" s="46">
        <f t="shared" si="0"/>
        <v>0</v>
      </c>
      <c r="J26" s="33"/>
      <c r="K26" s="33"/>
      <c r="L26" s="33"/>
      <c r="M26" s="33"/>
      <c r="N26" s="33"/>
      <c r="O26" s="33"/>
      <c r="P26" s="33"/>
      <c r="Q26" s="33"/>
      <c r="R26" s="33"/>
    </row>
    <row r="27" spans="1:18" s="2" customFormat="1" ht="13.5" x14ac:dyDescent="0.25">
      <c r="A27" s="111" t="s">
        <v>52</v>
      </c>
      <c r="B27" s="45"/>
      <c r="C27" s="36"/>
      <c r="D27" s="36"/>
      <c r="E27" s="36"/>
      <c r="F27" s="44">
        <f t="shared" si="1"/>
        <v>0</v>
      </c>
      <c r="G27" s="36">
        <f t="shared" si="0"/>
        <v>0</v>
      </c>
      <c r="H27" s="36">
        <f t="shared" si="0"/>
        <v>0</v>
      </c>
      <c r="I27" s="46">
        <f t="shared" si="0"/>
        <v>0</v>
      </c>
      <c r="J27" s="33"/>
      <c r="K27" s="33"/>
      <c r="L27" s="33"/>
      <c r="M27" s="33"/>
      <c r="N27" s="33"/>
      <c r="O27" s="33"/>
      <c r="P27" s="33"/>
      <c r="Q27" s="33"/>
      <c r="R27" s="33"/>
    </row>
    <row r="28" spans="1:18" s="2" customFormat="1" ht="13.5" x14ac:dyDescent="0.25">
      <c r="A28" s="111" t="s">
        <v>53</v>
      </c>
      <c r="B28" s="45"/>
      <c r="C28" s="36"/>
      <c r="D28" s="36"/>
      <c r="E28" s="36"/>
      <c r="F28" s="44">
        <f t="shared" si="1"/>
        <v>0</v>
      </c>
      <c r="G28" s="36">
        <f t="shared" si="0"/>
        <v>0</v>
      </c>
      <c r="H28" s="36">
        <f t="shared" si="0"/>
        <v>0</v>
      </c>
      <c r="I28" s="46">
        <f t="shared" si="0"/>
        <v>0</v>
      </c>
      <c r="J28" s="33"/>
      <c r="K28" s="33"/>
      <c r="L28" s="33"/>
      <c r="M28" s="33"/>
      <c r="N28" s="33"/>
      <c r="O28" s="33"/>
      <c r="P28" s="33"/>
      <c r="Q28" s="33"/>
      <c r="R28" s="33"/>
    </row>
    <row r="29" spans="1:18" s="2" customFormat="1" ht="13.5" x14ac:dyDescent="0.25">
      <c r="A29" s="111" t="s">
        <v>54</v>
      </c>
      <c r="B29" s="45"/>
      <c r="C29" s="36"/>
      <c r="D29" s="36"/>
      <c r="E29" s="36"/>
      <c r="F29" s="44">
        <f t="shared" si="1"/>
        <v>0</v>
      </c>
      <c r="G29" s="36">
        <f t="shared" si="0"/>
        <v>0</v>
      </c>
      <c r="H29" s="36">
        <f t="shared" si="0"/>
        <v>0</v>
      </c>
      <c r="I29" s="46">
        <f t="shared" si="0"/>
        <v>0</v>
      </c>
      <c r="J29" s="33"/>
      <c r="K29" s="33"/>
      <c r="L29" s="33"/>
      <c r="M29" s="33"/>
      <c r="N29" s="33"/>
      <c r="O29" s="33"/>
      <c r="P29" s="33"/>
      <c r="Q29" s="33"/>
      <c r="R29" s="33"/>
    </row>
    <row r="30" spans="1:18" s="2" customFormat="1" ht="13.5" x14ac:dyDescent="0.25">
      <c r="A30" s="111" t="s">
        <v>55</v>
      </c>
      <c r="B30" s="45"/>
      <c r="C30" s="36"/>
      <c r="D30" s="36"/>
      <c r="E30" s="36"/>
      <c r="F30" s="44">
        <f t="shared" si="1"/>
        <v>0</v>
      </c>
      <c r="G30" s="36">
        <f t="shared" si="0"/>
        <v>0</v>
      </c>
      <c r="H30" s="36">
        <f t="shared" si="0"/>
        <v>0</v>
      </c>
      <c r="I30" s="46">
        <f t="shared" si="0"/>
        <v>0</v>
      </c>
      <c r="J30" s="33"/>
      <c r="K30" s="33"/>
      <c r="L30" s="33"/>
      <c r="M30" s="33"/>
      <c r="N30" s="33"/>
      <c r="O30" s="33"/>
      <c r="P30" s="33"/>
      <c r="Q30" s="33"/>
      <c r="R30" s="33"/>
    </row>
    <row r="31" spans="1:18" s="2" customFormat="1" ht="24.75" thickBot="1" x14ac:dyDescent="0.3">
      <c r="A31" s="61" t="s">
        <v>56</v>
      </c>
      <c r="B31" s="53"/>
      <c r="C31" s="50"/>
      <c r="D31" s="50"/>
      <c r="E31" s="51"/>
      <c r="F31" s="60">
        <f>SUM(F17:F30)</f>
        <v>0</v>
      </c>
      <c r="G31" s="93">
        <f>SUM(G17:G30)</f>
        <v>0</v>
      </c>
      <c r="H31" s="93">
        <f>SUM(H17:H30)</f>
        <v>0</v>
      </c>
      <c r="I31" s="94">
        <f>SUM(I17:I30)</f>
        <v>0</v>
      </c>
      <c r="J31" s="33"/>
      <c r="K31" s="33"/>
      <c r="L31" s="33"/>
      <c r="M31" s="33"/>
      <c r="N31" s="33"/>
      <c r="O31" s="33"/>
      <c r="P31" s="33"/>
      <c r="Q31" s="33"/>
      <c r="R31" s="33"/>
    </row>
    <row r="32" spans="1:18" s="2" customFormat="1" ht="42" customHeight="1" x14ac:dyDescent="0.25">
      <c r="A32" s="62" t="s">
        <v>57</v>
      </c>
      <c r="B32" s="38"/>
      <c r="C32" s="38"/>
      <c r="D32" s="38"/>
      <c r="E32" s="37"/>
      <c r="F32" s="37"/>
      <c r="G32" s="100">
        <f>'Tablica A'!$C$24</f>
        <v>0</v>
      </c>
      <c r="H32" s="101">
        <f>'Tablica A'!$C$24</f>
        <v>0</v>
      </c>
      <c r="I32" s="102">
        <f>'Tablica A'!$C$24</f>
        <v>0</v>
      </c>
      <c r="J32" s="33"/>
      <c r="K32" s="33"/>
      <c r="L32" s="33"/>
      <c r="M32" s="33"/>
      <c r="N32" s="33"/>
      <c r="O32" s="33"/>
      <c r="P32" s="33"/>
      <c r="Q32" s="33"/>
      <c r="R32" s="33"/>
    </row>
    <row r="33" spans="1:18" s="2" customFormat="1" ht="30.75" customHeight="1" x14ac:dyDescent="0.25">
      <c r="A33" s="63" t="s">
        <v>58</v>
      </c>
      <c r="B33" s="39"/>
      <c r="C33" s="39"/>
      <c r="D33" s="39"/>
      <c r="E33" s="40"/>
      <c r="F33" s="43"/>
      <c r="G33" s="103" t="e">
        <f>G31/G32</f>
        <v>#DIV/0!</v>
      </c>
      <c r="H33" s="99" t="e">
        <f>H31/H32</f>
        <v>#DIV/0!</v>
      </c>
      <c r="I33" s="104" t="e">
        <f>I31/I32</f>
        <v>#DIV/0!</v>
      </c>
      <c r="J33" s="33"/>
      <c r="K33" s="33"/>
      <c r="L33" s="33"/>
      <c r="M33" s="33"/>
      <c r="N33" s="33"/>
      <c r="O33" s="33"/>
      <c r="P33" s="33"/>
      <c r="Q33" s="33"/>
      <c r="R33" s="33"/>
    </row>
    <row r="34" spans="1:18" s="2" customFormat="1" ht="33.75" customHeight="1" x14ac:dyDescent="0.25">
      <c r="A34" s="63" t="s">
        <v>59</v>
      </c>
      <c r="B34" s="39"/>
      <c r="C34" s="39"/>
      <c r="D34" s="39"/>
      <c r="E34" s="40"/>
      <c r="F34" s="43"/>
      <c r="G34" s="103"/>
      <c r="H34" s="99"/>
      <c r="I34" s="104"/>
      <c r="J34" s="33"/>
      <c r="K34" s="33"/>
      <c r="L34" s="33"/>
      <c r="M34" s="33"/>
      <c r="N34" s="33"/>
      <c r="O34" s="33"/>
      <c r="P34" s="33"/>
      <c r="Q34" s="33"/>
      <c r="R34" s="33"/>
    </row>
    <row r="35" spans="1:18" s="2" customFormat="1" ht="25.5" customHeight="1" x14ac:dyDescent="0.25">
      <c r="A35" s="64" t="s">
        <v>60</v>
      </c>
      <c r="B35" s="39"/>
      <c r="C35" s="39"/>
      <c r="D35" s="39"/>
      <c r="E35" s="40"/>
      <c r="F35" s="76"/>
      <c r="G35" s="105"/>
      <c r="H35" s="98"/>
      <c r="I35" s="106"/>
      <c r="J35" s="33"/>
      <c r="K35" s="33"/>
      <c r="L35" s="33"/>
      <c r="M35" s="33"/>
      <c r="N35" s="33"/>
      <c r="O35" s="33"/>
      <c r="P35" s="33"/>
      <c r="Q35" s="33"/>
      <c r="R35" s="33"/>
    </row>
    <row r="36" spans="1:18" s="2" customFormat="1" ht="15.75" thickBot="1" x14ac:dyDescent="0.3">
      <c r="A36" s="65" t="s">
        <v>61</v>
      </c>
      <c r="B36" s="39"/>
      <c r="C36" s="39"/>
      <c r="D36" s="39"/>
      <c r="E36" s="40"/>
      <c r="F36" s="76"/>
      <c r="G36" s="107" t="e">
        <f t="shared" ref="G36:I36" si="2">G35-G33</f>
        <v>#DIV/0!</v>
      </c>
      <c r="H36" s="108" t="e">
        <f t="shared" si="2"/>
        <v>#DIV/0!</v>
      </c>
      <c r="I36" s="109" t="e">
        <f t="shared" si="2"/>
        <v>#DIV/0!</v>
      </c>
      <c r="J36" s="33"/>
      <c r="K36" s="33"/>
      <c r="L36" s="33"/>
      <c r="M36" s="33"/>
      <c r="N36" s="33"/>
      <c r="O36" s="33"/>
      <c r="P36" s="33"/>
      <c r="Q36" s="33"/>
      <c r="R36" s="33"/>
    </row>
    <row r="37" spans="1:18" s="2" customFormat="1" ht="72" x14ac:dyDescent="0.25">
      <c r="A37" s="73" t="s">
        <v>62</v>
      </c>
      <c r="B37" s="39"/>
      <c r="C37" s="39"/>
      <c r="D37" s="39"/>
      <c r="E37" s="40"/>
      <c r="F37" s="76"/>
      <c r="G37" s="95"/>
      <c r="H37" s="96"/>
      <c r="I37" s="97"/>
      <c r="J37" s="33"/>
      <c r="K37" s="33"/>
      <c r="L37" s="33"/>
      <c r="M37" s="33"/>
      <c r="N37" s="33"/>
      <c r="O37" s="33"/>
      <c r="P37" s="33"/>
      <c r="Q37" s="33"/>
      <c r="R37" s="33"/>
    </row>
    <row r="38" spans="1:18" s="2" customFormat="1" ht="22.5" customHeight="1" x14ac:dyDescent="0.25">
      <c r="A38" s="74" t="s">
        <v>63</v>
      </c>
      <c r="B38" s="39"/>
      <c r="C38" s="39"/>
      <c r="D38" s="39"/>
      <c r="E38" s="40"/>
      <c r="F38" s="76"/>
      <c r="G38" s="134" t="s">
        <v>64</v>
      </c>
      <c r="H38" s="135"/>
      <c r="I38" s="136"/>
      <c r="J38" s="33"/>
      <c r="K38" s="33"/>
      <c r="L38" s="33"/>
      <c r="M38" s="33"/>
      <c r="N38" s="33"/>
      <c r="O38" s="33"/>
      <c r="P38" s="33"/>
      <c r="Q38" s="33"/>
      <c r="R38" s="33"/>
    </row>
    <row r="39" spans="1:18" s="2" customFormat="1" ht="15" x14ac:dyDescent="0.25">
      <c r="A39" s="74"/>
      <c r="B39" s="39"/>
      <c r="C39" s="39"/>
      <c r="D39" s="39"/>
      <c r="E39" s="40"/>
      <c r="F39" s="76"/>
      <c r="G39" s="79"/>
      <c r="H39" s="66"/>
      <c r="I39" s="80"/>
      <c r="J39" s="33"/>
      <c r="K39" s="33"/>
      <c r="L39" s="33"/>
      <c r="M39" s="33"/>
      <c r="N39" s="33"/>
      <c r="O39" s="33"/>
      <c r="P39" s="33"/>
      <c r="Q39" s="33"/>
      <c r="R39" s="33"/>
    </row>
    <row r="40" spans="1:18" s="2" customFormat="1" ht="15" x14ac:dyDescent="0.25">
      <c r="A40" s="74"/>
      <c r="B40" s="39"/>
      <c r="C40" s="39"/>
      <c r="D40" s="39"/>
      <c r="E40" s="40"/>
      <c r="F40" s="76"/>
      <c r="G40" s="79"/>
      <c r="H40" s="66"/>
      <c r="I40" s="80"/>
      <c r="J40" s="33"/>
      <c r="K40" s="33"/>
      <c r="L40" s="33"/>
      <c r="M40" s="33"/>
      <c r="N40" s="33"/>
      <c r="O40" s="33"/>
      <c r="P40" s="33"/>
      <c r="Q40" s="33"/>
      <c r="R40" s="33"/>
    </row>
    <row r="41" spans="1:18" s="2" customFormat="1" ht="15" x14ac:dyDescent="0.25">
      <c r="A41" s="74"/>
      <c r="B41" s="39"/>
      <c r="C41" s="39"/>
      <c r="D41" s="39"/>
      <c r="E41" s="40"/>
      <c r="F41" s="76"/>
      <c r="G41" s="79"/>
      <c r="H41" s="66"/>
      <c r="I41" s="80"/>
      <c r="J41" s="33"/>
      <c r="K41" s="33"/>
      <c r="L41" s="33"/>
      <c r="M41" s="33"/>
      <c r="N41" s="33"/>
      <c r="O41" s="33"/>
      <c r="P41" s="33"/>
      <c r="Q41" s="33"/>
      <c r="R41" s="33"/>
    </row>
    <row r="42" spans="1:18" s="2" customFormat="1" ht="24" x14ac:dyDescent="0.25">
      <c r="A42" s="75" t="s">
        <v>65</v>
      </c>
      <c r="B42" s="39"/>
      <c r="C42" s="39"/>
      <c r="D42" s="39"/>
      <c r="E42" s="40"/>
      <c r="F42" s="76"/>
      <c r="G42" s="81">
        <f>SUM(G39:G41)</f>
        <v>0</v>
      </c>
      <c r="H42" s="68">
        <f t="shared" ref="H42:I42" si="3">SUM(H39:H41)</f>
        <v>0</v>
      </c>
      <c r="I42" s="82">
        <f t="shared" si="3"/>
        <v>0</v>
      </c>
      <c r="J42" s="33"/>
      <c r="K42" s="33"/>
      <c r="L42" s="33"/>
      <c r="M42" s="33"/>
      <c r="N42" s="33"/>
      <c r="O42" s="33"/>
      <c r="P42" s="33"/>
      <c r="Q42" s="33"/>
      <c r="R42" s="33"/>
    </row>
    <row r="43" spans="1:18" s="2" customFormat="1" ht="48" x14ac:dyDescent="0.25">
      <c r="A43" s="75" t="s">
        <v>66</v>
      </c>
      <c r="B43" s="39"/>
      <c r="C43" s="39"/>
      <c r="D43" s="39"/>
      <c r="E43" s="40"/>
      <c r="F43" s="76"/>
      <c r="G43" s="83" t="e">
        <f>G42/G32</f>
        <v>#DIV/0!</v>
      </c>
      <c r="H43" s="67" t="e">
        <f t="shared" ref="H43:I43" si="4">H42/H32</f>
        <v>#DIV/0!</v>
      </c>
      <c r="I43" s="84" t="e">
        <f t="shared" si="4"/>
        <v>#DIV/0!</v>
      </c>
      <c r="J43" s="33"/>
      <c r="K43" s="33"/>
      <c r="L43" s="33"/>
      <c r="M43" s="33"/>
      <c r="N43" s="33"/>
      <c r="O43" s="33"/>
      <c r="P43" s="33"/>
      <c r="Q43" s="33"/>
      <c r="R43" s="33"/>
    </row>
    <row r="44" spans="1:18" s="2" customFormat="1" ht="15.75" thickBot="1" x14ac:dyDescent="0.3">
      <c r="A44" s="72"/>
      <c r="B44" s="39"/>
      <c r="C44" s="39"/>
      <c r="D44" s="39"/>
      <c r="E44" s="40"/>
      <c r="F44" s="76"/>
      <c r="G44" s="87"/>
      <c r="H44" s="88"/>
      <c r="I44" s="89"/>
      <c r="J44" s="33"/>
      <c r="K44" s="33"/>
      <c r="L44" s="33"/>
      <c r="M44" s="33"/>
      <c r="N44" s="33"/>
      <c r="O44" s="33"/>
      <c r="P44" s="33"/>
      <c r="Q44" s="33"/>
      <c r="R44" s="33"/>
    </row>
    <row r="45" spans="1:18" s="71" customFormat="1" ht="51" x14ac:dyDescent="0.2">
      <c r="A45" s="86" t="s">
        <v>67</v>
      </c>
      <c r="B45" s="77"/>
      <c r="C45" s="77"/>
      <c r="D45" s="77"/>
      <c r="E45" s="78"/>
      <c r="F45" s="78"/>
      <c r="G45" s="90" t="e">
        <f>SUM(G33,G43)</f>
        <v>#DIV/0!</v>
      </c>
      <c r="H45" s="91" t="e">
        <f t="shared" ref="H45:I45" si="5">SUM(H33,H43)</f>
        <v>#DIV/0!</v>
      </c>
      <c r="I45" s="92" t="e">
        <f t="shared" si="5"/>
        <v>#DIV/0!</v>
      </c>
      <c r="J45" s="9"/>
      <c r="K45" s="9"/>
      <c r="L45" s="9"/>
      <c r="M45" s="9"/>
      <c r="N45" s="9"/>
      <c r="O45" s="9"/>
      <c r="P45" s="9"/>
      <c r="Q45" s="9"/>
      <c r="R45" s="9"/>
    </row>
    <row r="46" spans="1:18" s="71" customFormat="1" ht="26.25" thickBot="1" x14ac:dyDescent="0.25">
      <c r="A46" s="86" t="s">
        <v>68</v>
      </c>
      <c r="B46" s="77"/>
      <c r="C46" s="77"/>
      <c r="D46" s="77"/>
      <c r="E46" s="78"/>
      <c r="F46" s="78"/>
      <c r="G46" s="85" t="e">
        <f>G35-G45</f>
        <v>#DIV/0!</v>
      </c>
      <c r="H46" s="69" t="e">
        <f t="shared" ref="H46:I46" si="6">H35-H45</f>
        <v>#DIV/0!</v>
      </c>
      <c r="I46" s="70" t="e">
        <f t="shared" si="6"/>
        <v>#DIV/0!</v>
      </c>
      <c r="J46" s="9"/>
      <c r="K46" s="9"/>
      <c r="L46" s="9"/>
      <c r="M46" s="9"/>
      <c r="N46" s="9"/>
      <c r="O46" s="9"/>
      <c r="P46" s="9"/>
      <c r="Q46" s="9"/>
      <c r="R46" s="9"/>
    </row>
    <row r="47" spans="1:18" s="2" customFormat="1" ht="13.5" x14ac:dyDescent="0.25">
      <c r="A47" s="42"/>
      <c r="B47" s="133"/>
      <c r="C47" s="133"/>
      <c r="D47" s="133"/>
      <c r="E47" s="42"/>
      <c r="F47" s="4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2" customFormat="1" ht="15" x14ac:dyDescent="0.25">
      <c r="A48" s="56" t="s">
        <v>69</v>
      </c>
      <c r="B48" s="132"/>
      <c r="C48" s="132"/>
      <c r="D48" s="132"/>
      <c r="E48" s="42"/>
      <c r="F48" s="43"/>
      <c r="G48" s="47"/>
      <c r="H48" s="47"/>
      <c r="I48" s="47"/>
      <c r="J48" s="33"/>
      <c r="K48" s="33"/>
      <c r="L48" s="33"/>
      <c r="M48" s="33"/>
      <c r="N48" s="33"/>
      <c r="O48" s="33"/>
      <c r="P48" s="33"/>
      <c r="Q48" s="33"/>
      <c r="R48" s="33"/>
    </row>
    <row r="49" spans="1:18" s="2" customFormat="1" ht="13.5" x14ac:dyDescent="0.25">
      <c r="A49" s="56" t="s">
        <v>70</v>
      </c>
      <c r="B49" s="132"/>
      <c r="C49" s="132"/>
      <c r="D49" s="132"/>
      <c r="E49" s="42"/>
      <c r="F49" s="4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x14ac:dyDescent="0.2">
      <c r="A50" s="55"/>
      <c r="B50" s="7"/>
      <c r="C50" s="7"/>
      <c r="D50" s="7"/>
      <c r="E50" s="28"/>
      <c r="F50" s="2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">
      <c r="A52" s="7"/>
      <c r="B52" s="7"/>
      <c r="C52" s="7"/>
      <c r="D52" s="7"/>
      <c r="E52" s="28"/>
      <c r="F52" s="2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">
      <c r="A53" s="7"/>
      <c r="B53" s="7"/>
      <c r="C53" s="7"/>
      <c r="D53" s="7"/>
      <c r="E53" s="28"/>
      <c r="F53" s="28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2">
      <c r="A54" s="7"/>
      <c r="B54" s="7"/>
      <c r="C54" s="7"/>
      <c r="D54" s="7"/>
      <c r="E54" s="28"/>
      <c r="F54" s="28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x14ac:dyDescent="0.2">
      <c r="A55" s="7"/>
      <c r="B55" s="7"/>
      <c r="C55" s="7"/>
      <c r="D55" s="7"/>
      <c r="E55" s="28"/>
      <c r="F55" s="28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">
      <c r="A56" s="7"/>
      <c r="B56" s="7"/>
      <c r="C56" s="7"/>
      <c r="D56" s="7"/>
      <c r="E56" s="28"/>
      <c r="F56" s="2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2">
      <c r="A57" s="7"/>
      <c r="B57" s="7"/>
      <c r="C57" s="7"/>
      <c r="D57" s="7"/>
      <c r="E57" s="28"/>
      <c r="F57" s="2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2">
      <c r="A58" s="7"/>
      <c r="B58" s="7"/>
      <c r="C58" s="7"/>
      <c r="D58" s="7"/>
      <c r="E58" s="28"/>
      <c r="F58" s="2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2">
      <c r="A59" s="7"/>
      <c r="B59" s="7"/>
      <c r="C59" s="7"/>
      <c r="D59" s="7"/>
      <c r="E59" s="28"/>
      <c r="F59" s="2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2">
      <c r="A60" s="7"/>
      <c r="B60" s="7"/>
      <c r="C60" s="7"/>
      <c r="D60" s="7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2">
      <c r="A61" s="7"/>
      <c r="B61" s="7"/>
      <c r="C61" s="7"/>
      <c r="D61" s="7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2">
      <c r="A62" s="7"/>
      <c r="B62" s="7"/>
      <c r="C62" s="7"/>
      <c r="D62" s="7"/>
      <c r="E62" s="28"/>
      <c r="F62" s="2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2">
      <c r="A63" s="7"/>
      <c r="B63" s="7"/>
      <c r="C63" s="7"/>
      <c r="D63" s="7"/>
      <c r="E63" s="28"/>
      <c r="F63" s="2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2">
      <c r="A64" s="7"/>
      <c r="B64" s="7"/>
      <c r="C64" s="7"/>
      <c r="D64" s="7"/>
      <c r="E64" s="28"/>
      <c r="F64" s="2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x14ac:dyDescent="0.2">
      <c r="A65" s="7"/>
      <c r="B65" s="7"/>
      <c r="C65" s="7"/>
      <c r="D65" s="7"/>
      <c r="E65" s="28"/>
      <c r="F65" s="2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x14ac:dyDescent="0.2">
      <c r="A66" s="7"/>
      <c r="B66" s="7"/>
      <c r="C66" s="7"/>
      <c r="D66" s="7"/>
      <c r="E66" s="28"/>
      <c r="F66" s="2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x14ac:dyDescent="0.2">
      <c r="A67" s="7"/>
      <c r="B67" s="7"/>
      <c r="C67" s="7"/>
      <c r="D67" s="7"/>
      <c r="E67" s="28"/>
      <c r="F67" s="2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x14ac:dyDescent="0.2">
      <c r="A68" s="7"/>
      <c r="B68" s="7"/>
      <c r="C68" s="7"/>
      <c r="D68" s="7"/>
      <c r="E68" s="28"/>
      <c r="F68" s="2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">
      <c r="A69" s="7"/>
      <c r="B69" s="7"/>
      <c r="C69" s="7"/>
      <c r="D69" s="7"/>
      <c r="E69" s="28"/>
      <c r="F69" s="2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">
      <c r="A70" s="7"/>
      <c r="B70" s="7"/>
      <c r="C70" s="7"/>
      <c r="D70" s="7"/>
      <c r="E70" s="28"/>
      <c r="F70" s="2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">
      <c r="A71" s="7"/>
      <c r="B71" s="7"/>
      <c r="C71" s="7"/>
      <c r="D71" s="7"/>
      <c r="E71" s="28"/>
      <c r="F71" s="2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">
      <c r="A72" s="7"/>
      <c r="B72" s="7"/>
      <c r="C72" s="7"/>
      <c r="D72" s="7"/>
      <c r="E72" s="28"/>
      <c r="F72" s="2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">
      <c r="A73" s="7"/>
      <c r="B73" s="7"/>
      <c r="C73" s="7"/>
      <c r="D73" s="7"/>
      <c r="E73" s="28"/>
      <c r="F73" s="2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">
      <c r="A74" s="7"/>
      <c r="B74" s="7"/>
      <c r="C74" s="7"/>
      <c r="D74" s="7"/>
      <c r="E74" s="28"/>
      <c r="F74" s="2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">
      <c r="A75" s="7"/>
      <c r="B75" s="7"/>
      <c r="C75" s="7"/>
      <c r="D75" s="7"/>
      <c r="E75" s="28"/>
      <c r="F75" s="2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">
      <c r="A76" s="7"/>
      <c r="B76" s="7"/>
      <c r="C76" s="7"/>
      <c r="D76" s="7"/>
      <c r="E76" s="28"/>
      <c r="F76" s="2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">
      <c r="A77" s="7"/>
      <c r="B77" s="7"/>
      <c r="C77" s="7"/>
      <c r="D77" s="7"/>
      <c r="E77" s="28"/>
      <c r="F77" s="2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">
      <c r="A78" s="7"/>
      <c r="B78" s="7"/>
      <c r="C78" s="7"/>
      <c r="D78" s="7"/>
      <c r="E78" s="28"/>
      <c r="F78" s="2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">
      <c r="A79" s="7"/>
      <c r="B79" s="7"/>
      <c r="C79" s="7"/>
      <c r="D79" s="7"/>
      <c r="E79" s="28"/>
      <c r="F79" s="2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x14ac:dyDescent="0.2">
      <c r="A80" s="7"/>
      <c r="B80" s="7"/>
      <c r="C80" s="7"/>
      <c r="D80" s="7"/>
      <c r="E80" s="28"/>
      <c r="F80" s="2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x14ac:dyDescent="0.2">
      <c r="A81" s="7"/>
      <c r="B81" s="7"/>
      <c r="C81" s="7"/>
      <c r="D81" s="7"/>
      <c r="E81" s="28"/>
      <c r="F81" s="2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x14ac:dyDescent="0.2">
      <c r="A82" s="7"/>
      <c r="B82" s="7"/>
      <c r="C82" s="7"/>
      <c r="D82" s="7"/>
      <c r="E82" s="28"/>
      <c r="F82" s="2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">
      <c r="A83" s="7"/>
      <c r="B83" s="7"/>
      <c r="C83" s="7"/>
      <c r="D83" s="7"/>
      <c r="E83" s="28"/>
      <c r="F83" s="2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x14ac:dyDescent="0.2">
      <c r="A84" s="7"/>
      <c r="B84" s="7"/>
      <c r="C84" s="7"/>
      <c r="D84" s="7"/>
      <c r="E84" s="28"/>
      <c r="F84" s="2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2">
      <c r="A85" s="7"/>
      <c r="B85" s="7"/>
      <c r="C85" s="7"/>
      <c r="D85" s="7"/>
      <c r="E85" s="28"/>
      <c r="F85" s="2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x14ac:dyDescent="0.2">
      <c r="A86" s="7"/>
      <c r="B86" s="7"/>
      <c r="C86" s="7"/>
      <c r="D86" s="7"/>
      <c r="E86" s="28"/>
      <c r="F86" s="2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x14ac:dyDescent="0.2">
      <c r="A87" s="7"/>
      <c r="B87" s="7"/>
      <c r="C87" s="7"/>
      <c r="D87" s="7"/>
      <c r="E87" s="28"/>
      <c r="F87" s="2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x14ac:dyDescent="0.2">
      <c r="A88" s="7"/>
      <c r="B88" s="7"/>
      <c r="C88" s="7"/>
      <c r="D88" s="7"/>
      <c r="E88" s="28"/>
      <c r="F88" s="2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x14ac:dyDescent="0.2">
      <c r="A89" s="7"/>
      <c r="B89" s="7"/>
      <c r="C89" s="7"/>
      <c r="D89" s="7"/>
      <c r="E89" s="28"/>
      <c r="F89" s="2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2">
      <c r="A90" s="7"/>
      <c r="B90" s="7"/>
      <c r="C90" s="7"/>
      <c r="D90" s="7"/>
      <c r="E90" s="28"/>
      <c r="F90" s="2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 x14ac:dyDescent="0.2">
      <c r="A91" s="7"/>
      <c r="B91" s="7"/>
      <c r="C91" s="7"/>
      <c r="D91" s="7"/>
      <c r="E91" s="28"/>
      <c r="F91" s="28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 x14ac:dyDescent="0.2">
      <c r="A92" s="7"/>
      <c r="B92" s="7"/>
      <c r="C92" s="7"/>
      <c r="D92" s="7"/>
      <c r="E92" s="28"/>
      <c r="F92" s="2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 x14ac:dyDescent="0.2">
      <c r="A93" s="7"/>
      <c r="B93" s="7"/>
      <c r="C93" s="7"/>
      <c r="D93" s="7"/>
      <c r="E93" s="28"/>
      <c r="F93" s="2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 x14ac:dyDescent="0.2">
      <c r="A94" s="7"/>
      <c r="B94" s="7"/>
      <c r="C94" s="7"/>
      <c r="D94" s="7"/>
      <c r="E94" s="28"/>
      <c r="F94" s="2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 x14ac:dyDescent="0.2">
      <c r="A95" s="7"/>
      <c r="B95" s="7"/>
      <c r="C95" s="7"/>
      <c r="D95" s="7"/>
      <c r="E95" s="28"/>
      <c r="F95" s="28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x14ac:dyDescent="0.2">
      <c r="A96" s="7"/>
      <c r="B96" s="7"/>
      <c r="C96" s="7"/>
      <c r="D96" s="7"/>
      <c r="E96" s="28"/>
      <c r="F96" s="28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x14ac:dyDescent="0.2">
      <c r="A97" s="7"/>
      <c r="B97" s="7"/>
      <c r="C97" s="7"/>
      <c r="D97" s="7"/>
      <c r="E97" s="28"/>
      <c r="F97" s="28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x14ac:dyDescent="0.2">
      <c r="A98" s="7"/>
      <c r="B98" s="7"/>
      <c r="C98" s="7"/>
      <c r="D98" s="7"/>
      <c r="E98" s="28"/>
      <c r="F98" s="28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x14ac:dyDescent="0.2">
      <c r="A99" s="7"/>
      <c r="B99" s="7"/>
      <c r="C99" s="7"/>
      <c r="D99" s="7"/>
      <c r="E99" s="28"/>
      <c r="F99" s="28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 x14ac:dyDescent="0.2">
      <c r="A100" s="7"/>
      <c r="B100" s="7"/>
      <c r="C100" s="7"/>
      <c r="D100" s="7"/>
      <c r="E100" s="28"/>
      <c r="F100" s="28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 x14ac:dyDescent="0.2">
      <c r="A101" s="7"/>
      <c r="B101" s="7"/>
      <c r="C101" s="7"/>
      <c r="D101" s="7"/>
      <c r="E101" s="28"/>
      <c r="F101" s="2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 x14ac:dyDescent="0.2">
      <c r="A102" s="7"/>
      <c r="B102" s="7"/>
      <c r="C102" s="7"/>
      <c r="D102" s="7"/>
      <c r="E102" s="28"/>
      <c r="F102" s="28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 x14ac:dyDescent="0.2">
      <c r="A103" s="7"/>
      <c r="B103" s="7"/>
      <c r="C103" s="7"/>
      <c r="D103" s="7"/>
      <c r="E103" s="28"/>
      <c r="F103" s="2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2">
      <c r="A104" s="7"/>
      <c r="B104" s="7"/>
      <c r="C104" s="7"/>
      <c r="D104" s="7"/>
      <c r="E104" s="28"/>
      <c r="F104" s="2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 x14ac:dyDescent="0.2">
      <c r="A105" s="7"/>
      <c r="B105" s="7"/>
      <c r="C105" s="7"/>
      <c r="D105" s="7"/>
      <c r="E105" s="28"/>
      <c r="F105" s="28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x14ac:dyDescent="0.2">
      <c r="A106" s="7"/>
      <c r="B106" s="7"/>
      <c r="C106" s="7"/>
      <c r="D106" s="7"/>
      <c r="E106" s="28"/>
      <c r="F106" s="28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2">
      <c r="A107" s="7"/>
      <c r="B107" s="7"/>
      <c r="C107" s="7"/>
      <c r="D107" s="7"/>
      <c r="E107" s="28"/>
      <c r="F107" s="28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 x14ac:dyDescent="0.2">
      <c r="A108" s="7"/>
      <c r="B108" s="7"/>
      <c r="C108" s="7"/>
      <c r="D108" s="7"/>
      <c r="E108" s="28"/>
      <c r="F108" s="28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x14ac:dyDescent="0.2">
      <c r="A109" s="7"/>
      <c r="B109" s="7"/>
      <c r="C109" s="7"/>
      <c r="D109" s="7"/>
      <c r="E109" s="28"/>
      <c r="F109" s="28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x14ac:dyDescent="0.2">
      <c r="A110" s="7"/>
      <c r="B110" s="7"/>
      <c r="C110" s="7"/>
      <c r="D110" s="7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 x14ac:dyDescent="0.2">
      <c r="A111" s="7"/>
      <c r="B111" s="7"/>
      <c r="C111" s="7"/>
      <c r="D111" s="7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x14ac:dyDescent="0.2">
      <c r="A112" s="7"/>
      <c r="B112" s="7"/>
      <c r="C112" s="7"/>
      <c r="D112" s="7"/>
      <c r="E112" s="28"/>
      <c r="F112" s="28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x14ac:dyDescent="0.2">
      <c r="A113" s="7"/>
      <c r="B113" s="7"/>
      <c r="C113" s="7"/>
      <c r="D113" s="7"/>
      <c r="E113" s="28"/>
      <c r="F113" s="28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x14ac:dyDescent="0.2">
      <c r="A114" s="7"/>
      <c r="B114" s="7"/>
      <c r="C114" s="7"/>
      <c r="D114" s="7"/>
      <c r="E114" s="28"/>
      <c r="F114" s="28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x14ac:dyDescent="0.2">
      <c r="A115" s="7"/>
      <c r="B115" s="7"/>
      <c r="C115" s="7"/>
      <c r="D115" s="7"/>
      <c r="E115" s="28"/>
      <c r="F115" s="28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 x14ac:dyDescent="0.2">
      <c r="A116" s="7"/>
      <c r="B116" s="7"/>
      <c r="C116" s="7"/>
      <c r="D116" s="7"/>
      <c r="E116" s="28"/>
      <c r="F116" s="2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 x14ac:dyDescent="0.2">
      <c r="A117" s="7"/>
      <c r="B117" s="7"/>
      <c r="C117" s="7"/>
      <c r="D117" s="7"/>
      <c r="E117" s="28"/>
      <c r="F117" s="2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 x14ac:dyDescent="0.2">
      <c r="A118" s="7"/>
      <c r="B118" s="7"/>
      <c r="C118" s="7"/>
      <c r="D118" s="7"/>
      <c r="E118" s="28"/>
      <c r="F118" s="28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 x14ac:dyDescent="0.2">
      <c r="A119" s="1"/>
    </row>
    <row r="120" spans="1:18" x14ac:dyDescent="0.2">
      <c r="A120" s="1"/>
    </row>
    <row r="121" spans="1:18" x14ac:dyDescent="0.2">
      <c r="A121" s="1"/>
    </row>
    <row r="122" spans="1:18" x14ac:dyDescent="0.2">
      <c r="A122" s="1"/>
    </row>
    <row r="123" spans="1:18" x14ac:dyDescent="0.2">
      <c r="A123" s="1"/>
    </row>
    <row r="124" spans="1:18" x14ac:dyDescent="0.2">
      <c r="A124" s="1"/>
    </row>
    <row r="125" spans="1:18" x14ac:dyDescent="0.2">
      <c r="A125" s="1"/>
    </row>
    <row r="126" spans="1:18" x14ac:dyDescent="0.2">
      <c r="A126" s="1"/>
    </row>
    <row r="127" spans="1:18" x14ac:dyDescent="0.2">
      <c r="A127" s="1"/>
    </row>
    <row r="128" spans="1:18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6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</sheetData>
  <mergeCells count="13">
    <mergeCell ref="A1:C1"/>
    <mergeCell ref="A2:A4"/>
    <mergeCell ref="B4:C4"/>
    <mergeCell ref="A8:A10"/>
    <mergeCell ref="G12:I12"/>
    <mergeCell ref="A12:A14"/>
    <mergeCell ref="B12:D12"/>
    <mergeCell ref="B48:D48"/>
    <mergeCell ref="B49:D49"/>
    <mergeCell ref="B47:D47"/>
    <mergeCell ref="G38:I38"/>
    <mergeCell ref="E12:E13"/>
    <mergeCell ref="F12:F13"/>
  </mergeCells>
  <printOptions horizontalCentered="1"/>
  <pageMargins left="0" right="0" top="0.19685039370078741" bottom="0.19685039370078741" header="0.31496062992125984" footer="0.31496062992125984"/>
  <pageSetup paperSize="9" scale="49" orientation="landscape" r:id="rId1"/>
  <headerFooter alignWithMargins="0"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ECB29D-F9D3-47E8-BAC4-43B9F4EF2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FD1B5-A30F-4CAC-BDE5-7132E12D1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FE397-6C85-48C1-8CF5-6870BA879B31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Tablica A</vt:lpstr>
      <vt:lpstr>Tablica B</vt:lpstr>
      <vt:lpstr>'Tablica A'!Print_Area</vt:lpstr>
      <vt:lpstr>'Tablica B'!Print_Area</vt:lpstr>
      <vt:lpstr>'Tablica 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2022-10-18T08:05:49Z</dcterms:created>
  <dcterms:modified xsi:type="dcterms:W3CDTF">2025-09-18T07:55:48Z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